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Q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<sst xmlns="http://schemas.openxmlformats.org/spreadsheetml/2006/main" count="114" uniqueCount="71">
  <si>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</si>
  <si>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</si>
  <si>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</si>
  <si>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</si>
  <si>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</si>
  <si>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1.2.2025</t>
  </si>
  <si>
    <t>Domácí</t>
  </si>
  <si>
    <t xml:space="preserve">TJ Opava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</si>
  <si>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</si>
  <si>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</si>
  <si>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</si>
  <si>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</si>
  <si>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</si>
  <si>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</si>
  <si>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</si>
  <si>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</si>
  <si>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</si>
  <si>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</si>
  <si>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</si>
  <si>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</si>
  <si>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</si>
  <si>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</si>
  <si>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Charník</t>
  </si>
  <si>
    <t>Michal</t>
  </si>
  <si>
    <t>Petr</t>
  </si>
  <si>
    <t>Bracek</t>
  </si>
  <si>
    <t>Miller</t>
  </si>
  <si>
    <t>Jiří</t>
  </si>
  <si>
    <t>Wolf</t>
  </si>
  <si>
    <t>Janalík</t>
  </si>
  <si>
    <t>Lukáš</t>
  </si>
  <si>
    <t>Jahn</t>
  </si>
  <si>
    <t>Chlachula</t>
  </si>
  <si>
    <t>Milan</t>
  </si>
  <si>
    <t>Markus</t>
  </si>
  <si>
    <t>Stuchlík</t>
  </si>
  <si>
    <t>Miroslav</t>
  </si>
  <si>
    <t>Valíček</t>
  </si>
  <si>
    <t>Tezzele</t>
  </si>
  <si>
    <t>Tomáš</t>
  </si>
  <si>
    <t>Jaroslav</t>
  </si>
  <si>
    <t>Celkový výkon družstva  </t>
  </si>
  <si>
    <t>Vedoucí družstva         Jméno:</t>
  </si>
  <si>
    <t>Michal Blažek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</si>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</sst>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44</v>
      </c>
      <c r="F8" s="12">
        <v>4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41</v>
      </c>
      <c r="P8" s="12">
        <v>3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61</v>
      </c>
      <c r="F9" s="18">
        <v>1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25</v>
      </c>
      <c r="P9" s="18">
        <v>4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62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26</v>
      </c>
      <c r="P10" s="18">
        <v>6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45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34</v>
      </c>
      <c r="P11" s="23">
        <v>4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212</v>
      </c>
      <c r="F12" s="28">
        <f>IF(ISNUMBER($G12),SUM(F8:F11),"")</f>
        <v>6</v>
      </c>
      <c r="G12" s="29">
        <f>IF(SUM($G8:$G11)+SUM($Q8:$Q11)&gt;0,SUM(G8:G11),"")</f>
        <v>596</v>
      </c>
      <c r="H12" s="27">
        <f>IF(ISNUMBER($G12),SUM(H8:H11),"")</f>
        <v>4</v>
      </c>
      <c r="I12" s="99"/>
      <c r="K12" s="96">
        <v>9497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126</v>
      </c>
      <c r="P12" s="28">
        <f>IF(ISNUMBER($G12),SUM(P8:P11),"")</f>
        <v>17</v>
      </c>
      <c r="Q12" s="29">
        <f>IF(SUM($G8:$G11)+SUM($Q8:$Q11)&gt;0,SUM(Q8:Q11),"")</f>
        <v>476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53</v>
      </c>
      <c r="F13" s="12">
        <v>2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51</v>
      </c>
      <c r="P13" s="12">
        <v>0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59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52</v>
      </c>
      <c r="P14" s="18">
        <v>1</v>
      </c>
      <c r="Q14" s="19">
        <f>IF(AND(ISBLANK(N14),ISBLANK(O14)),"",N14+O14)</f>
        <v>151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107</v>
      </c>
      <c r="E15" s="18">
        <v>72</v>
      </c>
      <c r="F15" s="18">
        <v>0</v>
      </c>
      <c r="G15" s="19">
        <f>IF(AND(ISBLANK(D15),ISBLANK(E15)),"",D15+E15)</f>
        <v>179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43</v>
      </c>
      <c r="P15" s="18">
        <v>4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51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45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235</v>
      </c>
      <c r="F17" s="28">
        <f>IF(ISNUMBER($G17),SUM(F13:F16),"")</f>
        <v>2</v>
      </c>
      <c r="G17" s="29">
        <f>IF(SUM($G13:$G16)+SUM($Q13:$Q16)&gt;0,SUM(G13:G16),"")</f>
        <v>635</v>
      </c>
      <c r="H17" s="27">
        <f>IF(ISNUMBER($G17),SUM(H13:H16),"")</f>
        <v>4</v>
      </c>
      <c r="I17" s="99"/>
      <c r="K17" s="96">
        <v>15319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191</v>
      </c>
      <c r="P17" s="28">
        <f>IF(ISNUMBER($G17),SUM(P13:P16),"")</f>
        <v>6</v>
      </c>
      <c r="Q17" s="29">
        <f>IF(SUM($G13:$G16)+SUM($Q13:$Q16)&gt;0,SUM(Q13:Q16),"")</f>
        <v>575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53</v>
      </c>
      <c r="F18" s="12">
        <v>1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44</v>
      </c>
      <c r="P18" s="12">
        <v>3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61</v>
      </c>
      <c r="F19" s="18">
        <v>0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95</v>
      </c>
      <c r="E20" s="18">
        <v>70</v>
      </c>
      <c r="F20" s="18">
        <v>1</v>
      </c>
      <c r="G20" s="19">
        <f>IF(AND(ISBLANK(D20),ISBLANK(E20)),"",D20+E20)</f>
        <v>165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86</v>
      </c>
      <c r="O20" s="18">
        <v>36</v>
      </c>
      <c r="P20" s="18">
        <v>3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50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27</v>
      </c>
      <c r="P21" s="23">
        <v>5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6470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234</v>
      </c>
      <c r="F22" s="28">
        <f>IF(ISNUMBER($G22),SUM(F18:F21),"")</f>
        <v>2</v>
      </c>
      <c r="G22" s="29">
        <f>IF(SUM($G18:$G21)+SUM($Q18:$Q21)&gt;0,SUM(G18:G21),"")</f>
        <v>627</v>
      </c>
      <c r="H22" s="27">
        <f>IF(ISNUMBER($G22),SUM(H18:H21),"")</f>
        <v>4</v>
      </c>
      <c r="I22" s="99"/>
      <c r="K22" s="96">
        <v>18428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150</v>
      </c>
      <c r="P22" s="28">
        <f>IF(ISNUMBER($G22),SUM(P18:P21),"")</f>
        <v>12</v>
      </c>
      <c r="Q22" s="29">
        <f>IF(SUM($G18:$G21)+SUM($Q18:$Q21)&gt;0,SUM(Q18:Q21),"")</f>
        <v>516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40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99</v>
      </c>
      <c r="O23" s="12">
        <v>36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51</v>
      </c>
      <c r="P24" s="18">
        <v>1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52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95</v>
      </c>
      <c r="O25" s="18">
        <v>71</v>
      </c>
      <c r="P25" s="18">
        <v>2</v>
      </c>
      <c r="Q25" s="19">
        <f>IF(AND(ISBLANK(N25),ISBLANK(O25)),"",N25+O25)</f>
        <v>166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35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111</v>
      </c>
      <c r="O26" s="23">
        <v>53</v>
      </c>
      <c r="P26" s="23">
        <v>0</v>
      </c>
      <c r="Q26" s="24">
        <f>IF(AND(ISBLANK(N26),ISBLANK(O26)),"",N26+O26)</f>
        <v>164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172</v>
      </c>
      <c r="F27" s="28">
        <f>IF(ISNUMBER($G27),SUM(F23:F26),"")</f>
        <v>4</v>
      </c>
      <c r="G27" s="29">
        <f>IF(SUM($G23:$G26)+SUM($Q23:$Q26)&gt;0,SUM(G23:G26),"")</f>
        <v>554</v>
      </c>
      <c r="H27" s="27">
        <f>IF(ISNUMBER($G27),SUM(H23:H26),"")</f>
        <v>1</v>
      </c>
      <c r="I27" s="99"/>
      <c r="K27" s="96">
        <v>11053</v>
      </c>
      <c r="L27" s="97"/>
      <c r="M27" s="26" t="s">
        <v>18</v>
      </c>
      <c r="N27" s="27">
        <f>IF(ISNUMBER($G27),SUM(N23:N26),"")</f>
        <v>408</v>
      </c>
      <c r="O27" s="28">
        <f>IF(ISNUMBER($G27),SUM(O23:O26),"")</f>
        <v>211</v>
      </c>
      <c r="P27" s="28">
        <f>IF(ISNUMBER($G27),SUM(P23:P26),"")</f>
        <v>5</v>
      </c>
      <c r="Q27" s="29">
        <f>IF(SUM($G23:$G26)+SUM($Q23:$Q26)&gt;0,SUM(Q23:Q26),"")</f>
        <v>619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109</v>
      </c>
      <c r="E28" s="12">
        <v>23</v>
      </c>
      <c r="F28" s="12">
        <v>4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97</v>
      </c>
      <c r="O28" s="12">
        <v>27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36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45</v>
      </c>
      <c r="P29" s="18">
        <v>1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100</v>
      </c>
      <c r="E30" s="18">
        <v>35</v>
      </c>
      <c r="F30" s="18">
        <v>4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100</v>
      </c>
      <c r="O30" s="18">
        <v>45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52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44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6968</v>
      </c>
      <c r="B32" s="97"/>
      <c r="C32" s="26" t="s">
        <v>18</v>
      </c>
      <c r="D32" s="27">
        <f>IF(ISNUMBER($G32),SUM(D28:D31),"")</f>
        <v>408</v>
      </c>
      <c r="E32" s="28">
        <f>IF(ISNUMBER($G32),SUM(E28:E31),"")</f>
        <v>146</v>
      </c>
      <c r="F32" s="28">
        <f>IF(ISNUMBER($G32),SUM(F28:F31),"")</f>
        <v>10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8750</v>
      </c>
      <c r="L32" s="97"/>
      <c r="M32" s="26" t="s">
        <v>18</v>
      </c>
      <c r="N32" s="27">
        <f>IF(ISNUMBER($G32),SUM(N28:N31),"")</f>
        <v>401</v>
      </c>
      <c r="O32" s="28">
        <f>IF(ISNUMBER($G32),SUM(O28:O31),"")</f>
        <v>161</v>
      </c>
      <c r="P32" s="28">
        <f>IF(ISNUMBER($G32),SUM(P28:P31),"")</f>
        <v>4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96</v>
      </c>
      <c r="E33" s="12">
        <v>35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89</v>
      </c>
      <c r="O33" s="12">
        <v>35</v>
      </c>
      <c r="P33" s="12">
        <v>0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51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45</v>
      </c>
      <c r="P34" s="18">
        <v>1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100</v>
      </c>
      <c r="E35" s="18">
        <v>39</v>
      </c>
      <c r="F35" s="18">
        <v>2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88</v>
      </c>
      <c r="O35" s="18">
        <v>44</v>
      </c>
      <c r="P35" s="18">
        <v>3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50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2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175</v>
      </c>
      <c r="F37" s="28">
        <f>IF(ISNUMBER($G37),SUM(F33:F36),"")</f>
        <v>6</v>
      </c>
      <c r="G37" s="29">
        <f>IF(SUM($G33:$G36)+SUM($Q33:$Q36)&gt;0,SUM(G33:G36),"")</f>
        <v>556</v>
      </c>
      <c r="H37" s="27">
        <f>IF(ISNUMBER($G37),SUM(H33:H36),"")</f>
        <v>4</v>
      </c>
      <c r="I37" s="99"/>
      <c r="K37" s="96">
        <v>6380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168</v>
      </c>
      <c r="P37" s="28">
        <f>IF(ISNUMBER($G37),SUM(P33:P36),"")</f>
        <v>6</v>
      </c>
      <c r="Q37" s="29">
        <f>IF(SUM($G33:$G36)+SUM($Q33:$Q36)&gt;0,SUM(Q33:Q36),"")</f>
        <v>529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2348</v>
      </c>
      <c r="E39" s="34">
        <f>IF(ISNUMBER($G39),SUM(E12,E17,E22,E27,E32,E37),"")</f>
        <v>1174</v>
      </c>
      <c r="F39" s="34">
        <f>IF(ISNUMBER($G39),SUM(F12,F17,F22,F27,F32,F37),"")</f>
        <v>30</v>
      </c>
      <c r="G39" s="35">
        <f>IF(SUM($G$8:$G$37)+SUM($Q$8:$Q$37)&gt;0,SUM(G12,G17,G22,G27,G32,G37),"")</f>
        <v>3522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2270</v>
      </c>
      <c r="O39" s="34">
        <f>IF(ISNUMBER($G39),SUM(O12,O17,O22,O27,O32,O37),"")</f>
        <v>1007</v>
      </c>
      <c r="P39" s="34">
        <f>IF(ISNUMBER($G39),SUM(P12,P17,P22,P27,P32,P37),"")</f>
        <v>50</v>
      </c>
      <c r="Q39" s="35">
        <f>IF(SUM($G$8:$G$37)+SUM($Q$8:$Q$37)&gt;0,SUM(Q12,Q17,Q22,Q27,Q32,Q37),"")</f>
        <v>3277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2025-02-01T18:26:42Z</dcterms:modified>
</cp:coreProperties>
</file>